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8 а" sheetId="1" r:id="rId1"/>
  </sheets>
  <externalReferences>
    <externalReference r:id="rId2"/>
  </externalReferences>
  <definedNames>
    <definedName name="Z_6E36EA37_049E_4FAE_B719_2847CD16F858_.wvu.Cols" localSheetId="0" hidden="1">'Баррикадная 18 а'!#REF!,'Баррикадная 18 а'!#REF!</definedName>
    <definedName name="Z_6E36EA37_049E_4FAE_B719_2847CD16F858_.wvu.Rows" localSheetId="0" hidden="1">'Баррикадная 18 а'!$42:$45</definedName>
    <definedName name="Z_73C0D023_21BD_4441_8EFA_957546C15799_.wvu.Cols" localSheetId="0" hidden="1">'Баррикадная 18 а'!#REF!,'Баррикадная 18 а'!#REF!</definedName>
    <definedName name="Z_73C0D023_21BD_4441_8EFA_957546C15799_.wvu.Rows" localSheetId="0" hidden="1">'Баррикадная 18 а'!$42:$45</definedName>
    <definedName name="_xlnm.Print_Area" localSheetId="0">'Баррикадная 18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<sst xmlns="http://schemas.openxmlformats.org/spreadsheetml/2006/main" count="62" uniqueCount="53">
  <si>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</si>
  <si>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</si>
  <si>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</si>
  <si>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</si>
  <si>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</si>
  <si>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</si>
  <si>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</si>
  <si>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</si>
  <si>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</si>
  <si>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</si>
  <si>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</si>
  <si>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</si>
  <si>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</si>
  <si>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</si>
  <si>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</si>
  <si>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</si>
  <si>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</si>
  <si>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</si>
  <si>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</si>
  <si>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</si>
  <si>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</si>
  <si>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</si>
  <si>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</si>
  <si>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</si>
  <si>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</si>
  <si>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</si>
  <si>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</si>
  <si>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</si>
  <si>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</si>
  <si>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</si>
  <si>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</si>
  <si>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</si>
  <si>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</si>
  <si>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</si>
  <si>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</si>
  <si>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</si>
  <si>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</si>
  <si>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</si>
  <si>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 а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</si>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</sst>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">
          <cell r="W25">
            <v>5716.2395022982309</v>
          </cell>
          <cell r="X25">
            <v>1151.4279973136952</v>
          </cell>
          <cell r="Y25">
            <v>635.99320000000012</v>
          </cell>
          <cell r="AA25">
            <v>0</v>
          </cell>
          <cell r="AI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X25">
            <v>15680.463755317505</v>
          </cell>
          <cell r="BB25">
            <v>0</v>
          </cell>
          <cell r="BC25">
            <v>452.63920000000013</v>
          </cell>
          <cell r="BD25">
            <v>0</v>
          </cell>
          <cell r="BN25">
            <v>8721</v>
          </cell>
          <cell r="BO25">
            <v>1999.2</v>
          </cell>
          <cell r="BP25">
            <v>1428</v>
          </cell>
          <cell r="BQ25">
            <v>0</v>
          </cell>
          <cell r="CN25">
            <v>5905.4599000748613</v>
          </cell>
          <cell r="CO25">
            <v>1214.4788191148002</v>
          </cell>
          <cell r="CP25">
            <v>0</v>
          </cell>
          <cell r="DE25">
            <v>5420.5744813066367</v>
          </cell>
          <cell r="DS25">
            <v>29479.626272023866</v>
          </cell>
          <cell r="DT25">
            <v>6026.7595591591471</v>
          </cell>
          <cell r="DU25">
            <v>2695.6655000000001</v>
          </cell>
          <cell r="EL25">
            <v>25999.709095889411</v>
          </cell>
          <cell r="EU25">
            <v>26894.619573131335</v>
          </cell>
          <cell r="EV25">
            <v>6601.6085535617949</v>
          </cell>
          <cell r="EW25">
            <v>302.45040000000006</v>
          </cell>
          <cell r="FG25">
            <v>21538.28820620009</v>
          </cell>
          <cell r="FM25">
            <v>6780.4488169410561</v>
          </cell>
          <cell r="FN25">
            <v>2040.6161974901493</v>
          </cell>
          <cell r="FO25">
            <v>5.1103771945067741E-14</v>
          </cell>
          <cell r="FU25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77" t="s">
        <v>43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965661.68</v>
      </c>
      <c r="F9" s="17">
        <f t="shared" ref="F9:G9" si="0">SUM(F10:F14)</f>
        <v>956035.61</v>
      </c>
      <c r="G9" s="17">
        <f t="shared" si="0"/>
        <v>98444.689999999988</v>
      </c>
    </row>
    <row r="10" spans="1:7" ht="13.2" customHeight="1" x14ac:dyDescent="0.3">
      <c r="A10" s="67" t="s">
        <v>9</v>
      </c>
      <c r="B10" s="68"/>
      <c r="C10" s="68"/>
      <c r="D10" s="69"/>
      <c r="E10" s="18">
        <v>653780.32999999996</v>
      </c>
      <c r="F10" s="18">
        <v>650567.48</v>
      </c>
      <c r="G10" s="19">
        <v>79046.64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48550.19</v>
      </c>
      <c r="F12" s="18">
        <v>45951.87</v>
      </c>
      <c r="G12" s="19">
        <v>2698.53</v>
      </c>
    </row>
    <row r="13" spans="1:7" ht="13.5" customHeight="1" x14ac:dyDescent="0.3">
      <c r="A13" s="67" t="s">
        <v>12</v>
      </c>
      <c r="B13" s="68"/>
      <c r="C13" s="68"/>
      <c r="D13" s="69"/>
      <c r="E13" s="18">
        <v>94342.62</v>
      </c>
      <c r="F13" s="18">
        <v>89027.42</v>
      </c>
      <c r="G13" s="19">
        <v>5461.01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168988.54</v>
      </c>
      <c r="F14" s="18">
        <v>170488.84</v>
      </c>
      <c r="G14" s="19">
        <v>11238.51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345525.23000000004</v>
      </c>
      <c r="F15" s="17">
        <f t="shared" ref="F15:G15" si="1">SUM(F16:F19)</f>
        <v>355434.41000000003</v>
      </c>
      <c r="G15" s="17">
        <f t="shared" si="1"/>
        <v>17666.239999999998</v>
      </c>
    </row>
    <row r="16" spans="1:7" ht="33.6" customHeight="1" x14ac:dyDescent="0.3">
      <c r="A16" s="73" t="s">
        <v>45</v>
      </c>
      <c r="B16" s="74"/>
      <c r="C16" s="74"/>
      <c r="D16" s="75"/>
      <c r="E16" s="18">
        <v>335343.27</v>
      </c>
      <c r="F16" s="18">
        <v>345648.98</v>
      </c>
      <c r="G16" s="19">
        <v>17269.71</v>
      </c>
    </row>
    <row r="17" spans="1:13" ht="15.6" x14ac:dyDescent="0.3">
      <c r="A17" s="66" t="s">
        <v>46</v>
      </c>
      <c r="B17" s="66"/>
      <c r="C17" s="66"/>
      <c r="D17" s="66"/>
      <c r="E17" s="18">
        <v>988.31</v>
      </c>
      <c r="F17" s="18">
        <v>952.28</v>
      </c>
      <c r="G17" s="19">
        <v>36.03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9193.65</v>
      </c>
      <c r="F19" s="18">
        <v>8833.15</v>
      </c>
      <c r="G19" s="19">
        <v>360.5</v>
      </c>
    </row>
    <row r="20" spans="1:13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2480.94</v>
      </c>
      <c r="F21" s="18">
        <v>2579.6</v>
      </c>
      <c r="G21" s="19">
        <v>208.99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134947.22159999999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23184.124454929432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год'!W25</f>
        <v>5716.2395022982309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год'!X25</f>
        <v>1151.4279973136952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год'!Y25</f>
        <v>635.99320000000012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год'!AA25+'[1]свод за год'!AI25+'[1]свод за год'!AL25+'[1]свод за год'!AO25+'[1]свод за год'!AP25+'[1]свод за год'!AQ25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год'!AX25</f>
        <v>15680.463755317505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SUM(F34:F38)+3664</f>
        <v>80406.273627568735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год'!CN25+'[1]свод за год'!DS25</f>
        <v>35385.08617209873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год'!CO25+'[1]свод за год'!DT25</f>
        <v>7241.2383782739471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год'!CP25+'[1]свод за год'!DU25</f>
        <v>2695.6655000000001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год'!AK25+'[1]свод за год'!AM25+'[1]свод за год'!AN25+'[1]свод за год'!BD25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год'!DE25+'[1]свод за год'!EL25</f>
        <v>31420.283577196049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SUM(F40:F48)+34693.34</f>
        <v>116822.96461975707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год'!EU25+'[1]свод за год'!FM25</f>
        <v>33675.068390072389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год'!EV25+'[1]свод за год'!FN25</f>
        <v>8642.2247510519446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год'!EW25+'[1]свод за год'!FO25</f>
        <v>302.45040000000012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год'!BB25+'[1]свод за год'!BC25+'[1]свод за год'!BN25+'[1]свод за год'!BO25+'[1]свод за год'!BP25+'[1]свод за год'!BQ25</f>
        <v>12600.8392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год'!FG25+'[1]свод за год'!FU25</f>
        <v>26909.041878632732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220413.36270225525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62947.569999999992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34342.379999999997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28605.19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283360.93270225526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335343.27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345648.98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186929.55889774475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18 а</vt:lpstr>
      <vt:lpstr>'Баррикадная 18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2018-03-28T13:37:00Z</cp:lastPrinted>
  <dcterms:created xsi:type="dcterms:W3CDTF">2013-05-24T09:13:10Z</dcterms:created>
  <dcterms:modified xsi:type="dcterms:W3CDTF">2018-03-28T13:37:11Z</dcterms:modified>
</cp:coreProperties>
</file>